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/>
  </bookViews>
  <sheets>
    <sheet name="k with 45% of edp" sheetId="1" r:id="rId1"/>
  </sheets>
  <externalReferences>
    <externalReference r:id="rId2"/>
  </externalReferences>
  <definedNames>
    <definedName name="_xlnm.Print_Area" localSheetId="0">'k with 45% of edp'!$A$5:$N$34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2" i="1"/>
  <c r="N21"/>
  <c r="N20"/>
  <c r="N19"/>
  <c r="N18"/>
  <c r="N17"/>
  <c r="N16"/>
  <c r="K22" l="1"/>
</calcChain>
</file>

<file path=xl/sharedStrings.xml><?xml version="1.0" encoding="utf-8"?>
<sst xmlns="http://schemas.openxmlformats.org/spreadsheetml/2006/main" count="89" uniqueCount="64">
  <si>
    <t>Brand Name</t>
  </si>
  <si>
    <t>Label Name</t>
  </si>
  <si>
    <t>Pack Size</t>
  </si>
  <si>
    <t>No. Of Bottles</t>
  </si>
  <si>
    <t>Whether the label been registered with the Excise Commissioner, Chhattisgarh YES / NO If so furnish. Regn. No.</t>
  </si>
  <si>
    <t xml:space="preserve">Two Oceans </t>
  </si>
  <si>
    <t>Sauvignon Blanc</t>
  </si>
  <si>
    <t>Glass</t>
  </si>
  <si>
    <t>No</t>
  </si>
  <si>
    <t>Shiraz</t>
  </si>
  <si>
    <t>Stolichnaya Vodka</t>
  </si>
  <si>
    <t xml:space="preserve">Don Angel </t>
  </si>
  <si>
    <t>Don Angel Blanco Tequila</t>
  </si>
  <si>
    <t>Moet &amp; Chandon</t>
  </si>
  <si>
    <t>Imperial Brut</t>
  </si>
  <si>
    <t>Glenmorangie</t>
  </si>
  <si>
    <t>The Original 10YO Highland Singlemaly Whisky</t>
  </si>
  <si>
    <t>Belvedere Vodka</t>
  </si>
  <si>
    <t>belvedere Vodka</t>
  </si>
  <si>
    <t>Jagermeister</t>
  </si>
  <si>
    <t>C.G. 362/2015 - 16 DATED 01.03.2016</t>
  </si>
  <si>
    <t>C.G. 363/2015 - 16 DATED 01.03.2016</t>
  </si>
  <si>
    <t>C.G. 364/2015 - 16 DATED 01.03.2016</t>
  </si>
  <si>
    <t>Strength (PL/BL)</t>
  </si>
  <si>
    <t>ANNEXURE-K</t>
  </si>
  <si>
    <t>RATE OFFER</t>
  </si>
  <si>
    <t xml:space="preserve">FOR (Freight on Receipt) rates for Brand/labels to be supplied to CSBC. </t>
  </si>
  <si>
    <t>FORMAT</t>
  </si>
  <si>
    <t>NAME OF THE CAMPANY: VINSPRI DISTRIBUTORS PVT LTD</t>
  </si>
  <si>
    <t>NAME OF THE BOTTLING PLANT:</t>
  </si>
  <si>
    <t>FMFL</t>
  </si>
  <si>
    <t>IMFL</t>
  </si>
  <si>
    <t>BEER</t>
  </si>
  <si>
    <t>VODKA</t>
  </si>
  <si>
    <t>WINE</t>
  </si>
  <si>
    <t xml:space="preserve"> (Where there is the change in the supplier of any brand/label already registered with the Corporation, the present supplier shall enclose “No Objection Certificate” from the former supplier.)  </t>
  </si>
  <si>
    <t>I declare that the information furnished above is true and correct.</t>
  </si>
  <si>
    <t xml:space="preserve">Signature of Chief Executive  </t>
  </si>
  <si>
    <t xml:space="preserve">Place :    </t>
  </si>
  <si>
    <t xml:space="preserve">Date :  </t>
  </si>
  <si>
    <t xml:space="preserve">Seal </t>
  </si>
  <si>
    <t>Yes</t>
  </si>
  <si>
    <t>Note  :  The above Annexure - K should also be submitted in USB Flash Drive in Excel</t>
  </si>
  <si>
    <r>
      <t xml:space="preserve">T-11, OKHLA INDUSTRIAL AREA, PHASE- II, </t>
    </r>
    <r>
      <rPr>
        <b/>
        <sz val="9"/>
        <color theme="1"/>
        <rFont val="Times New Roman"/>
        <family val="1"/>
      </rPr>
      <t>NEW DELHI-110020</t>
    </r>
    <r>
      <rPr>
        <b/>
        <sz val="9"/>
        <color theme="1"/>
        <rFont val="Book Antiqua"/>
        <family val="1"/>
      </rPr>
      <t>. INDIA</t>
    </r>
  </si>
  <si>
    <t>TEL.: +91 11 4163 3981/2, FAX: +91 11 4163 1713, E-MAIL: mail@vinspri.co.in</t>
  </si>
  <si>
    <t>REGD. OFFICE:- Unit No 5-6, Shivai Dongre, Industrial Estate, Sakinaka, Andheri East, Mumbai 400 072.. INDIA</t>
  </si>
  <si>
    <t>TEL.: 022 – 6738 1000, FAX: 022 – 6738 1001, E-MAIL: mail@vinspri.co.in</t>
  </si>
  <si>
    <t>Proof Litre Per Case</t>
  </si>
  <si>
    <t>C.G. 561/2017 - 18 DATED 08.03.2018</t>
  </si>
  <si>
    <t>C.G. 358/2015 - 16 DATED 08.03.2018</t>
  </si>
  <si>
    <t>C.G. 359/2015 - 16 DATED 08.03.2018</t>
  </si>
  <si>
    <t>C.G. 360/2015 - 16 DATED 08.03.2018</t>
  </si>
  <si>
    <t>C. G. 516 / 2016-17 DATED 08.03.2018</t>
  </si>
  <si>
    <t>LANDING PRICES WITH E.D.P. / E.F.P. TO CSBC FOR 2019-2020</t>
  </si>
  <si>
    <t>Whether the product was approved by the corporation the previous year 2018-19(Yes/No)</t>
  </si>
  <si>
    <t>Whether the product was approved by any  other company in the previous year 2018-19&amp; if so specify the name of the company and attach NOC from that Company</t>
  </si>
  <si>
    <t>EDP Price to CSBC year 2019-2020</t>
  </si>
  <si>
    <t>Landing Price without Excise Duty / Countervailing Duty (CVD) year 2019-20</t>
  </si>
  <si>
    <t>Final Landing Price to CSBC year 2019-20</t>
  </si>
  <si>
    <t>Excise Duty / CVD Spirit 45% / malt 35% on Landing price without Excise Duty / CVD</t>
  </si>
  <si>
    <t>Name :  Manish Pandey</t>
  </si>
  <si>
    <t>Designation  :  Regional Head</t>
  </si>
  <si>
    <t xml:space="preserve">                Address   : Mumbai (M.H.)</t>
  </si>
  <si>
    <t>Raipur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</si>
</sst>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_ * #,##0_ ;_ * \-#,##0_ ;_ * &quot;-&quot;??_ ;_ @_ 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Garamond"/>
      <family val="1"/>
    </font>
    <font>
      <b/>
      <sz val="9"/>
      <color theme="1"/>
      <name val="Times New Roman"/>
      <family val="1"/>
    </font>
    <font>
      <b/>
      <sz val="9"/>
      <color theme="1"/>
      <name val="Book Antiqua"/>
      <family val="1"/>
    </font>
    <font>
      <sz val="9"/>
      <color theme="1"/>
      <name val="Palatino Linotype"/>
      <family val="1"/>
    </font>
    <font>
      <u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1" applyFont="1"/>
    <xf numFmtId="0" fontId="7" fillId="0" borderId="0" xfId="0" applyFont="1"/>
    <xf numFmtId="0" fontId="9" fillId="0" borderId="0" xfId="0" applyFont="1"/>
    <xf numFmtId="0" fontId="13" fillId="0" borderId="0" xfId="0" applyFont="1"/>
    <xf numFmtId="164" fontId="13" fillId="0" borderId="0" xfId="1" applyFont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0" fontId="12" fillId="0" borderId="1" xfId="2" applyNumberFormat="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/>
    </xf>
    <xf numFmtId="0" fontId="0" fillId="0" borderId="0" xfId="0" applyFill="1"/>
    <xf numFmtId="164" fontId="4" fillId="0" borderId="0" xfId="1" applyFont="1" applyFill="1" applyAlignment="1">
      <alignment horizontal="right" vertical="center" indent="5"/>
    </xf>
    <xf numFmtId="164" fontId="0" fillId="0" borderId="0" xfId="1" applyFont="1" applyFill="1"/>
    <xf numFmtId="0" fontId="4" fillId="0" borderId="0" xfId="0" applyFont="1" applyFill="1" applyAlignment="1">
      <alignment horizontal="left" vertical="center" indent="5"/>
    </xf>
    <xf numFmtId="0" fontId="4" fillId="0" borderId="1" xfId="0" applyFont="1" applyFill="1" applyBorder="1" applyAlignment="1">
      <alignment horizontal="left" vertical="center" wrapText="1" indent="5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164" fontId="12" fillId="0" borderId="1" xfId="1" applyFont="1" applyFill="1" applyBorder="1" applyAlignment="1">
      <alignment horizontal="center" vertical="center"/>
    </xf>
    <xf numFmtId="165" fontId="12" fillId="0" borderId="1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/>
    <xf numFmtId="164" fontId="13" fillId="0" borderId="0" xfId="1" applyFont="1" applyFill="1"/>
    <xf numFmtId="0" fontId="13" fillId="0" borderId="0" xfId="0" applyFont="1" applyFill="1" applyAlignment="1">
      <alignment horizontal="left" vertical="center" indent="15"/>
    </xf>
    <xf numFmtId="0" fontId="6" fillId="0" borderId="0" xfId="3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3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Border="1" applyAlignment="1">
      <alignment horizontal="center"/>
    </xf>
    <xf numFmtId="164" fontId="12" fillId="0" borderId="1" xfId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38100</xdr:rowOff>
    </xdr:from>
    <xdr:to>
      <xdr:col>2</xdr:col>
      <xdr:colOff>342900</xdr:colOff>
      <xdr:row>3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22479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shraddha%20laptop%20ond/Export%20Folder/2018-2019/CSBCL%20-%20Tender/2019-2020/Annexure%20I(C)%20&amp;%20K%2019-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nexure - I"/>
      <sheetName val="Calculation Sheet"/>
      <sheetName val="New"/>
      <sheetName val="aNNEXURE k"/>
      <sheetName val="Old"/>
      <sheetName val="Old1"/>
      <sheetName val="Annexure - I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K9">
            <v>18956.881137662498</v>
          </cell>
        </row>
        <row r="21">
          <cell r="C21">
            <v>20040.464790000002</v>
          </cell>
          <cell r="E21">
            <v>20706</v>
          </cell>
          <cell r="G21">
            <v>17941.453483320936</v>
          </cell>
          <cell r="I21">
            <v>25901.726999999999</v>
          </cell>
          <cell r="K21">
            <v>28807.490402602838</v>
          </cell>
          <cell r="M21">
            <v>40434.381000000001</v>
          </cell>
          <cell r="Q21">
            <v>14786.361660000002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il@vinspri.co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48"/>
  <sheetViews>
    <sheetView tabSelected="1" workbookViewId="0">
      <selection activeCell="A5" sqref="A5:N34"/>
    </sheetView>
  </sheetViews>
  <sheetFormatPr defaultRowHeight="15"/>
  <cols>
    <col min="1" max="1" width="15.85546875" customWidth="1"/>
    <col min="2" max="2" width="13" customWidth="1"/>
    <col min="3" max="3" width="5.5703125" customWidth="1"/>
    <col min="4" max="4" width="4.85546875" customWidth="1"/>
    <col min="5" max="5" width="5.7109375" customWidth="1"/>
    <col min="9" max="9" width="13.7109375" customWidth="1"/>
    <col min="10" max="10" width="11" customWidth="1"/>
    <col min="11" max="11" width="11.28515625" bestFit="1" customWidth="1"/>
    <col min="12" max="12" width="10.42578125" style="2" customWidth="1"/>
    <col min="13" max="13" width="11" style="2" customWidth="1"/>
    <col min="14" max="27" width="9.140625" customWidth="1"/>
  </cols>
  <sheetData>
    <row r="2" spans="1:14" ht="15.75">
      <c r="E2" s="3" t="s">
        <v>43</v>
      </c>
    </row>
    <row r="3" spans="1:14" ht="15.75">
      <c r="E3" s="4" t="s">
        <v>44</v>
      </c>
    </row>
    <row r="7" spans="1:14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2" t="s">
        <v>24</v>
      </c>
      <c r="M7" s="13"/>
    </row>
    <row r="8" spans="1:14">
      <c r="A8" s="29" t="s">
        <v>25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4">
      <c r="A9" s="29" t="s">
        <v>26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4">
      <c r="A10" s="14" t="s">
        <v>27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3"/>
    </row>
    <row r="11" spans="1:14">
      <c r="A11" s="14" t="s">
        <v>28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3"/>
    </row>
    <row r="12" spans="1:14">
      <c r="A12" s="14" t="s">
        <v>29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  <c r="M12" s="13"/>
    </row>
    <row r="13" spans="1:14">
      <c r="A13" s="30" t="s">
        <v>53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4" s="1" customFormat="1" ht="188.25" customHeight="1">
      <c r="A14" s="15" t="s">
        <v>0</v>
      </c>
      <c r="B14" s="16" t="s">
        <v>1</v>
      </c>
      <c r="C14" s="16" t="s">
        <v>7</v>
      </c>
      <c r="D14" s="16" t="s">
        <v>2</v>
      </c>
      <c r="E14" s="16" t="s">
        <v>3</v>
      </c>
      <c r="F14" s="16" t="s">
        <v>23</v>
      </c>
      <c r="G14" s="16" t="s">
        <v>47</v>
      </c>
      <c r="H14" s="16" t="s">
        <v>54</v>
      </c>
      <c r="I14" s="16" t="s">
        <v>4</v>
      </c>
      <c r="J14" s="16" t="s">
        <v>55</v>
      </c>
      <c r="K14" s="16" t="s">
        <v>56</v>
      </c>
      <c r="L14" s="17" t="s">
        <v>57</v>
      </c>
      <c r="M14" s="17" t="s">
        <v>59</v>
      </c>
      <c r="N14" s="17" t="s">
        <v>58</v>
      </c>
    </row>
    <row r="15" spans="1:14" ht="38.25">
      <c r="A15" s="7" t="s">
        <v>5</v>
      </c>
      <c r="B15" s="7" t="s">
        <v>6</v>
      </c>
      <c r="C15" s="8" t="s">
        <v>7</v>
      </c>
      <c r="D15" s="8">
        <v>750</v>
      </c>
      <c r="E15" s="8">
        <v>12</v>
      </c>
      <c r="F15" s="9">
        <v>0.14000000000000001</v>
      </c>
      <c r="G15" s="10">
        <v>2.21</v>
      </c>
      <c r="H15" s="8" t="s">
        <v>41</v>
      </c>
      <c r="I15" s="7" t="s">
        <v>49</v>
      </c>
      <c r="J15" s="8" t="s">
        <v>8</v>
      </c>
      <c r="K15" s="18">
        <v>9627.34</v>
      </c>
      <c r="L15" s="18">
        <v>10015.74</v>
      </c>
      <c r="M15" s="18">
        <v>4507.08</v>
      </c>
      <c r="N15" s="19">
        <v>14813</v>
      </c>
    </row>
    <row r="16" spans="1:14" ht="38.25">
      <c r="A16" s="7" t="s">
        <v>5</v>
      </c>
      <c r="B16" s="7" t="s">
        <v>9</v>
      </c>
      <c r="C16" s="8" t="s">
        <v>7</v>
      </c>
      <c r="D16" s="8">
        <v>750</v>
      </c>
      <c r="E16" s="8">
        <v>12</v>
      </c>
      <c r="F16" s="9">
        <v>0.13500000000000001</v>
      </c>
      <c r="G16" s="10">
        <v>2.13</v>
      </c>
      <c r="H16" s="8" t="s">
        <v>41</v>
      </c>
      <c r="I16" s="7" t="s">
        <v>50</v>
      </c>
      <c r="J16" s="8" t="s">
        <v>8</v>
      </c>
      <c r="K16" s="18">
        <v>9612.34</v>
      </c>
      <c r="L16" s="18">
        <v>9997.5400000000009</v>
      </c>
      <c r="M16" s="18">
        <v>4498.8900000000003</v>
      </c>
      <c r="N16" s="19">
        <f>+'[1]Annexure - I (2)'!$Q$21</f>
        <v>14786.361660000002</v>
      </c>
    </row>
    <row r="17" spans="1:14" ht="38.25">
      <c r="A17" s="7" t="s">
        <v>10</v>
      </c>
      <c r="B17" s="7" t="s">
        <v>10</v>
      </c>
      <c r="C17" s="8" t="s">
        <v>7</v>
      </c>
      <c r="D17" s="8">
        <v>750</v>
      </c>
      <c r="E17" s="8">
        <v>12</v>
      </c>
      <c r="F17" s="9">
        <v>0.4</v>
      </c>
      <c r="G17" s="10">
        <v>6.3</v>
      </c>
      <c r="H17" s="8" t="s">
        <v>41</v>
      </c>
      <c r="I17" s="7" t="s">
        <v>51</v>
      </c>
      <c r="J17" s="8" t="s">
        <v>8</v>
      </c>
      <c r="K17" s="18">
        <v>11578.800191562499</v>
      </c>
      <c r="L17" s="18">
        <v>12130.800191562499</v>
      </c>
      <c r="M17" s="18">
        <v>5458.86</v>
      </c>
      <c r="N17" s="19">
        <f>+'[1]Annexure - I (2)'!$G$21</f>
        <v>17941.453483320936</v>
      </c>
    </row>
    <row r="18" spans="1:14" ht="60.75" customHeight="1">
      <c r="A18" s="7" t="s">
        <v>11</v>
      </c>
      <c r="B18" s="7" t="s">
        <v>12</v>
      </c>
      <c r="C18" s="8" t="s">
        <v>7</v>
      </c>
      <c r="D18" s="8">
        <v>750</v>
      </c>
      <c r="E18" s="8">
        <v>12</v>
      </c>
      <c r="F18" s="9">
        <v>0.38</v>
      </c>
      <c r="G18" s="10">
        <v>5.99</v>
      </c>
      <c r="H18" s="8" t="s">
        <v>41</v>
      </c>
      <c r="I18" s="7" t="s">
        <v>48</v>
      </c>
      <c r="J18" s="8" t="s">
        <v>8</v>
      </c>
      <c r="K18" s="18">
        <v>13010.41</v>
      </c>
      <c r="L18" s="18">
        <v>13550.01</v>
      </c>
      <c r="M18" s="18">
        <v>6097.5</v>
      </c>
      <c r="N18" s="19">
        <f>+'[1]Annexure - I (2)'!$C$21</f>
        <v>20040.464790000002</v>
      </c>
    </row>
    <row r="19" spans="1:14" ht="38.25">
      <c r="A19" s="7" t="s">
        <v>13</v>
      </c>
      <c r="B19" s="7" t="s">
        <v>14</v>
      </c>
      <c r="C19" s="8" t="s">
        <v>7</v>
      </c>
      <c r="D19" s="8">
        <v>750</v>
      </c>
      <c r="E19" s="8">
        <v>6</v>
      </c>
      <c r="F19" s="9">
        <v>0.12</v>
      </c>
      <c r="G19" s="10">
        <v>0.95</v>
      </c>
      <c r="H19" s="8" t="s">
        <v>41</v>
      </c>
      <c r="I19" s="7" t="s">
        <v>20</v>
      </c>
      <c r="J19" s="8" t="s">
        <v>8</v>
      </c>
      <c r="K19" s="18">
        <v>27001</v>
      </c>
      <c r="L19" s="18">
        <v>27339</v>
      </c>
      <c r="M19" s="18">
        <v>12302.55</v>
      </c>
      <c r="N19" s="19">
        <f>+'[1]Annexure - I (2)'!$M$21</f>
        <v>40434.381000000001</v>
      </c>
    </row>
    <row r="20" spans="1:14" ht="51">
      <c r="A20" s="7" t="s">
        <v>15</v>
      </c>
      <c r="B20" s="7" t="s">
        <v>16</v>
      </c>
      <c r="C20" s="8" t="s">
        <v>7</v>
      </c>
      <c r="D20" s="8">
        <v>750</v>
      </c>
      <c r="E20" s="8">
        <v>6</v>
      </c>
      <c r="F20" s="9">
        <v>0.4</v>
      </c>
      <c r="G20" s="10">
        <v>3.15</v>
      </c>
      <c r="H20" s="8" t="s">
        <v>41</v>
      </c>
      <c r="I20" s="7" t="s">
        <v>21</v>
      </c>
      <c r="J20" s="8" t="s">
        <v>8</v>
      </c>
      <c r="K20" s="18">
        <v>17071</v>
      </c>
      <c r="L20" s="18">
        <v>17513</v>
      </c>
      <c r="M20" s="18">
        <v>7880.85</v>
      </c>
      <c r="N20" s="19">
        <f>+'[1]Annexure - I (2)'!$I$21</f>
        <v>25901.726999999999</v>
      </c>
    </row>
    <row r="21" spans="1:14" ht="38.25">
      <c r="A21" s="7" t="s">
        <v>17</v>
      </c>
      <c r="B21" s="7" t="s">
        <v>18</v>
      </c>
      <c r="C21" s="8" t="s">
        <v>7</v>
      </c>
      <c r="D21" s="8">
        <v>700</v>
      </c>
      <c r="E21" s="8">
        <v>6</v>
      </c>
      <c r="F21" s="9">
        <v>0.4</v>
      </c>
      <c r="G21" s="10">
        <v>2.94</v>
      </c>
      <c r="H21" s="8" t="s">
        <v>41</v>
      </c>
      <c r="I21" s="7" t="s">
        <v>22</v>
      </c>
      <c r="J21" s="8" t="s">
        <v>8</v>
      </c>
      <c r="K21" s="18">
        <v>13582</v>
      </c>
      <c r="L21" s="18">
        <v>14000</v>
      </c>
      <c r="M21" s="18">
        <v>6300</v>
      </c>
      <c r="N21" s="19">
        <f>+'[1]Annexure - I (2)'!$E$21</f>
        <v>20706</v>
      </c>
    </row>
    <row r="22" spans="1:14" ht="38.25">
      <c r="A22" s="7" t="s">
        <v>19</v>
      </c>
      <c r="B22" s="7" t="s">
        <v>19</v>
      </c>
      <c r="C22" s="8" t="s">
        <v>7</v>
      </c>
      <c r="D22" s="8">
        <v>750</v>
      </c>
      <c r="E22" s="8">
        <v>12</v>
      </c>
      <c r="F22" s="9">
        <v>0.35</v>
      </c>
      <c r="G22" s="10">
        <v>5.52</v>
      </c>
      <c r="H22" s="8" t="s">
        <v>41</v>
      </c>
      <c r="I22" s="7" t="s">
        <v>52</v>
      </c>
      <c r="J22" s="8" t="s">
        <v>8</v>
      </c>
      <c r="K22" s="32">
        <f>+'[1]Annexure - I (2)'!$K$9</f>
        <v>18956.881137662498</v>
      </c>
      <c r="L22" s="18">
        <v>19477.681137662497</v>
      </c>
      <c r="M22" s="18">
        <v>8764.9599999999991</v>
      </c>
      <c r="N22" s="19">
        <f>+'[1]Annexure - I (2)'!$K$21</f>
        <v>28807.490402602838</v>
      </c>
    </row>
    <row r="23" spans="1:14">
      <c r="A23" s="28" t="s">
        <v>42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4">
      <c r="A24" s="20" t="s">
        <v>30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2"/>
    </row>
    <row r="25" spans="1:14">
      <c r="A25" s="20" t="s">
        <v>31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2"/>
      <c r="M25" s="22"/>
    </row>
    <row r="26" spans="1:14">
      <c r="A26" s="20" t="s">
        <v>32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2"/>
    </row>
    <row r="27" spans="1:14">
      <c r="A27" s="20" t="s">
        <v>33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2"/>
      <c r="M27" s="22"/>
    </row>
    <row r="28" spans="1:14">
      <c r="A28" s="20" t="s">
        <v>34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2"/>
      <c r="M28" s="22"/>
    </row>
    <row r="29" spans="1:14" ht="35.25" customHeight="1">
      <c r="A29" s="28" t="s">
        <v>35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>
      <c r="A30" s="20" t="s">
        <v>36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2"/>
      <c r="M30" s="22"/>
    </row>
    <row r="31" spans="1:14">
      <c r="A31" s="21"/>
      <c r="B31" s="21"/>
      <c r="C31" s="21"/>
      <c r="D31" s="21"/>
      <c r="E31" s="21"/>
      <c r="F31" s="21"/>
      <c r="G31" s="21"/>
      <c r="H31" s="23" t="s">
        <v>37</v>
      </c>
      <c r="I31" s="21"/>
      <c r="J31" s="21"/>
      <c r="K31" s="21"/>
      <c r="L31" s="22"/>
      <c r="M31" s="22"/>
    </row>
    <row r="32" spans="1:14">
      <c r="A32" s="20" t="s">
        <v>38</v>
      </c>
      <c r="B32" s="21" t="s">
        <v>63</v>
      </c>
      <c r="C32" s="21"/>
      <c r="D32" s="21"/>
      <c r="E32" s="21"/>
      <c r="F32" s="21"/>
      <c r="G32" s="21"/>
      <c r="H32" s="21"/>
      <c r="I32" s="20" t="s">
        <v>60</v>
      </c>
      <c r="J32" s="21"/>
      <c r="K32" s="21"/>
      <c r="L32" s="22"/>
      <c r="M32" s="22"/>
    </row>
    <row r="33" spans="1:13">
      <c r="A33" s="20" t="s">
        <v>39</v>
      </c>
      <c r="B33" s="21"/>
      <c r="C33" s="21"/>
      <c r="D33" s="21"/>
      <c r="E33" s="20" t="s">
        <v>40</v>
      </c>
      <c r="F33" s="21"/>
      <c r="G33" s="21"/>
      <c r="H33" s="21"/>
      <c r="I33" s="20" t="s">
        <v>61</v>
      </c>
      <c r="J33" s="21"/>
      <c r="K33" s="21"/>
      <c r="L33" s="22"/>
      <c r="M33" s="22"/>
    </row>
    <row r="34" spans="1:13">
      <c r="A34" s="21"/>
      <c r="B34" s="21"/>
      <c r="C34" s="21"/>
      <c r="D34" s="21"/>
      <c r="E34" s="21"/>
      <c r="F34" s="21"/>
      <c r="G34" s="21"/>
      <c r="H34" s="21"/>
      <c r="I34" s="33" t="s">
        <v>62</v>
      </c>
      <c r="J34" s="21"/>
      <c r="K34" s="21"/>
      <c r="L34" s="22"/>
      <c r="M34" s="22"/>
    </row>
    <row r="35" spans="1:13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2"/>
    </row>
    <row r="36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6"/>
      <c r="M36" s="6"/>
    </row>
    <row r="46" spans="1:13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31"/>
    </row>
    <row r="47" spans="1:13">
      <c r="A47" s="25" t="s">
        <v>45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</row>
    <row r="48" spans="1:13">
      <c r="A48" s="26" t="s">
        <v>46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4"/>
    </row>
  </sheetData>
  <mergeCells count="8">
    <mergeCell ref="A47:M47"/>
    <mergeCell ref="A48:K48"/>
    <mergeCell ref="A46:K46"/>
    <mergeCell ref="A29:M29"/>
    <mergeCell ref="A8:M8"/>
    <mergeCell ref="A9:M9"/>
    <mergeCell ref="A13:M13"/>
    <mergeCell ref="A23:M23"/>
  </mergeCells>
  <hyperlinks>
    <hyperlink ref="A48" r:id="rId1" display="mailto:mail@vinspri.co.in"/>
  </hyperlinks>
  <pageMargins left="0.36" right="0.31" top="1.4" bottom="0.75" header="0.3" footer="0.3"/>
  <pageSetup paperSize="9" scale="6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 with 45% of edp</vt:lpstr>
      <vt:lpstr>'k with 45% of edp'!Print_Area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Aspri</dc:creator>
  <cp:lastModifiedBy>Windows User</cp:lastModifiedBy>
  <cp:lastPrinted>2019-03-05T08:11:38Z</cp:lastPrinted>
  <dcterms:created xsi:type="dcterms:W3CDTF">2017-03-09T10:11:53Z</dcterms:created>
  <dcterms:modified xsi:type="dcterms:W3CDTF">2019-03-05T08:11:39Z</dcterms:modified>
</cp:coreProperties>
</file>